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dukwe\Documents\School Notes\BUSI 3402A\Assignment 1\"/>
    </mc:Choice>
  </mc:AlternateContent>
  <bookViews>
    <workbookView xWindow="0" yWindow="0" windowWidth="15345" windowHeight="46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D44" i="1"/>
  <c r="E44" i="1" s="1"/>
  <c r="F44" i="1" s="1"/>
  <c r="C44" i="1"/>
  <c r="B44" i="1"/>
  <c r="B43" i="1"/>
  <c r="C43" i="1"/>
  <c r="G42" i="1"/>
  <c r="D43" i="1"/>
  <c r="E43" i="1"/>
  <c r="F43" i="1"/>
  <c r="G43" i="1"/>
  <c r="B45" i="1" s="1"/>
  <c r="D32" i="1"/>
  <c r="E32" i="1"/>
  <c r="F32" i="1"/>
  <c r="D33" i="1"/>
  <c r="E33" i="1"/>
  <c r="F33" i="1"/>
  <c r="D39" i="1"/>
  <c r="E39" i="1"/>
  <c r="F39" i="1"/>
  <c r="D4" i="1"/>
  <c r="D6" i="1" s="1"/>
  <c r="D7" i="1" s="1"/>
  <c r="C6" i="1"/>
  <c r="C7" i="1" s="1"/>
  <c r="C39" i="1"/>
  <c r="C41" i="1" s="1"/>
  <c r="C33" i="1"/>
  <c r="C32" i="1"/>
  <c r="B26" i="1"/>
  <c r="B20" i="1"/>
  <c r="B17" i="1"/>
  <c r="B16" i="1"/>
  <c r="B15" i="1"/>
  <c r="B14" i="1"/>
  <c r="B13" i="1"/>
  <c r="B12" i="1"/>
  <c r="B11" i="1"/>
  <c r="F42" i="1" l="1"/>
  <c r="F46" i="1" s="1"/>
  <c r="C42" i="1"/>
  <c r="E42" i="1"/>
  <c r="E46" i="1" s="1"/>
  <c r="D42" i="1"/>
  <c r="D46" i="1" s="1"/>
  <c r="C46" i="1"/>
  <c r="G46" i="1" s="1"/>
  <c r="B18" i="1"/>
  <c r="E41" i="1"/>
  <c r="D41" i="1"/>
  <c r="G41" i="1" s="1"/>
  <c r="F41" i="1"/>
  <c r="E4" i="1"/>
  <c r="F4" i="1" s="1"/>
  <c r="F6" i="1" s="1"/>
  <c r="F7" i="1" s="1"/>
  <c r="B28" i="1"/>
  <c r="E6" i="1"/>
  <c r="E7" i="1" l="1"/>
  <c r="G7" i="1" s="1"/>
  <c r="G6" i="1"/>
</calcChain>
</file>

<file path=xl/sharedStrings.xml><?xml version="1.0" encoding="utf-8"?>
<sst xmlns="http://schemas.openxmlformats.org/spreadsheetml/2006/main" count="43" uniqueCount="41">
  <si>
    <t>Benefits</t>
  </si>
  <si>
    <t>Increased Sales</t>
  </si>
  <si>
    <t>Lower Inventory Levels</t>
  </si>
  <si>
    <t>Development Costs</t>
  </si>
  <si>
    <t>Personnel</t>
  </si>
  <si>
    <t>Total Benefits</t>
  </si>
  <si>
    <t>Present Value of Total Benefits</t>
  </si>
  <si>
    <t>Training</t>
  </si>
  <si>
    <t>New Hardware and Software</t>
  </si>
  <si>
    <t>1 Development Server</t>
  </si>
  <si>
    <t>Total Development Costs</t>
  </si>
  <si>
    <t>Annual Operating Costs</t>
  </si>
  <si>
    <t>Hardware and Software</t>
  </si>
  <si>
    <t xml:space="preserve">    DBMS Sofware</t>
  </si>
  <si>
    <t>1 Server Software</t>
  </si>
  <si>
    <t>1 DBMS server software</t>
  </si>
  <si>
    <t>1 Maintenance Agreement for server</t>
  </si>
  <si>
    <t>Year</t>
  </si>
  <si>
    <t>2 System Analysts (400 hours/ea @ $50/hour)</t>
  </si>
  <si>
    <t>4 Programmer Analysts (250 hours/ea @ $35/hour)</t>
  </si>
  <si>
    <t>1 Telecommunications Specialist (50 hours/ea @ $50/hour)</t>
  </si>
  <si>
    <t>1 GUI Designer (200 hours/ea @ $40/hour)</t>
  </si>
  <si>
    <t>1 System Architect (100 hours/ea @ $50/hour)</t>
  </si>
  <si>
    <t>1 Database Specialist (15 hours/ea @ $45/hour)</t>
  </si>
  <si>
    <t>1 System Librarian (250 hours/ea @ $15/hour)</t>
  </si>
  <si>
    <t>4 Oracle Training Registrations ($3500/student)</t>
  </si>
  <si>
    <t>7 DBMS client software ($950/client)</t>
  </si>
  <si>
    <t>2 Programmer Analysts (125 hours/ea @ $35/hour)</t>
  </si>
  <si>
    <t>1 System Librarian (20 hours/ea @ $15/hour)</t>
  </si>
  <si>
    <t>Preprinted Forms (15000/year @ $.22/form)</t>
  </si>
  <si>
    <t>Total Annual Operating Costs</t>
  </si>
  <si>
    <t>Total Costs</t>
  </si>
  <si>
    <t>Present Value of Total Costs</t>
  </si>
  <si>
    <t>Total</t>
  </si>
  <si>
    <t>NPV (PV Total Benefits - PV Total Costs)</t>
  </si>
  <si>
    <t>Total Benefits - Total Costs</t>
  </si>
  <si>
    <t>Return on Investment (ROI)</t>
  </si>
  <si>
    <t>Cumulative Net Cash Flow</t>
  </si>
  <si>
    <t xml:space="preserve"> (143,750/55,480)</t>
  </si>
  <si>
    <t>No Breakeven Point because Cumulative Net Cash Flow is negative after the end of the project</t>
  </si>
  <si>
    <t>The Approval Committee should reject the project because of negative NPV, ROI and no Breakeven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</si>
</sst>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4" fontId="0" fillId="0" borderId="0" xfId="0" applyNumberFormat="1"/>
    <xf numFmtId="4" fontId="1" fillId="0" borderId="0" xfId="0" applyNumberFormat="1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/>
    <xf numFmtId="0" fontId="0" fillId="0" borderId="0" xfId="0" applyAlignment="1"/>
    <xf numFmtId="10" fontId="1" fillId="0" borderId="0" xfId="0" applyNumberFormat="1" applyFont="1"/>
    <xf numFmtId="4" fontId="1" fillId="0" borderId="0" xfId="0" applyNumberFormat="1" applyFont="1" applyAlignment="1"/>
    <xf numFmtId="4" fontId="0" fillId="0" borderId="0" xfId="0" applyNumberFormat="1" applyAlignment="1"/>
    <xf numFmtId="3" fontId="1" fillId="0" borderId="0" xfId="0" applyNumberFormat="1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selection activeCell="C55" sqref="C55"/>
    </sheetView>
  </sheetViews>
  <sheetFormatPr defaultRowHeight="15.75" x14ac:dyDescent="0.25"/>
  <cols>
    <col min="1" max="1" width="45.375" customWidth="1"/>
    <col min="2" max="2" width="17.5" customWidth="1"/>
    <col min="3" max="3" width="13.375" customWidth="1"/>
    <col min="4" max="4" width="11.75" customWidth="1"/>
    <col min="5" max="5" width="10.5" bestFit="1" customWidth="1"/>
    <col min="6" max="6" width="9.5" bestFit="1" customWidth="1"/>
    <col min="7" max="7" width="10.5" customWidth="1"/>
    <col min="8" max="9" width="9" customWidth="1"/>
  </cols>
  <sheetData>
    <row r="1" spans="1:7" x14ac:dyDescent="0.25">
      <c r="A1" s="1" t="s">
        <v>17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6" t="s">
        <v>33</v>
      </c>
    </row>
    <row r="3" spans="1:7" x14ac:dyDescent="0.25">
      <c r="A3" s="1" t="s">
        <v>0</v>
      </c>
    </row>
    <row r="4" spans="1:7" x14ac:dyDescent="0.25">
      <c r="A4" s="2" t="s">
        <v>1</v>
      </c>
      <c r="C4" s="13">
        <v>30000</v>
      </c>
      <c r="D4" s="13">
        <f>SUM(C4*1.1)</f>
        <v>33000</v>
      </c>
      <c r="E4" s="13">
        <f t="shared" ref="E4:F4" si="0">SUM(D4*1.1)</f>
        <v>36300</v>
      </c>
      <c r="F4" s="13">
        <f t="shared" si="0"/>
        <v>39930</v>
      </c>
      <c r="G4" s="13"/>
    </row>
    <row r="5" spans="1:7" x14ac:dyDescent="0.25">
      <c r="A5" s="2" t="s">
        <v>2</v>
      </c>
      <c r="C5" s="13">
        <v>15000</v>
      </c>
      <c r="D5" s="13">
        <v>15000</v>
      </c>
      <c r="E5" s="13">
        <v>15000</v>
      </c>
      <c r="F5" s="13">
        <v>15000</v>
      </c>
      <c r="G5" s="13"/>
    </row>
    <row r="6" spans="1:7" x14ac:dyDescent="0.25">
      <c r="A6" s="1" t="s">
        <v>5</v>
      </c>
      <c r="B6" s="1">
        <v>0</v>
      </c>
      <c r="C6" s="12">
        <f>SUM(C4:C5)</f>
        <v>45000</v>
      </c>
      <c r="D6" s="12">
        <f t="shared" ref="D6:F6" si="1">SUM(D4:D5)</f>
        <v>48000</v>
      </c>
      <c r="E6" s="12">
        <f t="shared" si="1"/>
        <v>51300</v>
      </c>
      <c r="F6" s="12">
        <f t="shared" si="1"/>
        <v>54930</v>
      </c>
      <c r="G6" s="12">
        <f>SUM(C6:F6)</f>
        <v>199230</v>
      </c>
    </row>
    <row r="7" spans="1:7" x14ac:dyDescent="0.25">
      <c r="A7" s="1" t="s">
        <v>6</v>
      </c>
      <c r="B7" s="5"/>
      <c r="C7" s="5">
        <f t="shared" ref="C7:E7" si="2">SUM(C6/(1.09)^C1)</f>
        <v>41284.403669724765</v>
      </c>
      <c r="D7" s="5">
        <f t="shared" si="2"/>
        <v>40400.639676794875</v>
      </c>
      <c r="E7" s="5">
        <f t="shared" si="2"/>
        <v>39613.012527132589</v>
      </c>
      <c r="F7" s="5">
        <f>SUM(F6/(1.09)^F1)</f>
        <v>38913.796843811244</v>
      </c>
      <c r="G7" s="5">
        <f>SUM(C7:F7)</f>
        <v>160211.85271746345</v>
      </c>
    </row>
    <row r="9" spans="1:7" x14ac:dyDescent="0.25">
      <c r="A9" s="1" t="s">
        <v>3</v>
      </c>
    </row>
    <row r="10" spans="1:7" x14ac:dyDescent="0.25">
      <c r="A10" s="1" t="s">
        <v>4</v>
      </c>
      <c r="B10" s="1"/>
      <c r="C10" s="1"/>
      <c r="D10" s="1"/>
    </row>
    <row r="11" spans="1:7" x14ac:dyDescent="0.25">
      <c r="A11" s="2" t="s">
        <v>18</v>
      </c>
      <c r="B11" s="13">
        <f>400*2*50</f>
        <v>40000</v>
      </c>
    </row>
    <row r="12" spans="1:7" x14ac:dyDescent="0.25">
      <c r="A12" s="2" t="s">
        <v>19</v>
      </c>
      <c r="B12" s="13">
        <f xml:space="preserve"> 250*4*35</f>
        <v>35000</v>
      </c>
    </row>
    <row r="13" spans="1:7" x14ac:dyDescent="0.25">
      <c r="A13" s="2" t="s">
        <v>21</v>
      </c>
      <c r="B13" s="13">
        <f>200*40</f>
        <v>8000</v>
      </c>
    </row>
    <row r="14" spans="1:7" x14ac:dyDescent="0.25">
      <c r="A14" s="2" t="s">
        <v>20</v>
      </c>
      <c r="B14" s="13">
        <f>50*50</f>
        <v>2500</v>
      </c>
    </row>
    <row r="15" spans="1:7" x14ac:dyDescent="0.25">
      <c r="A15" s="2" t="s">
        <v>22</v>
      </c>
      <c r="B15" s="13">
        <f>100*50</f>
        <v>5000</v>
      </c>
    </row>
    <row r="16" spans="1:7" x14ac:dyDescent="0.25">
      <c r="A16" s="2" t="s">
        <v>23</v>
      </c>
      <c r="B16" s="13">
        <f>15*45</f>
        <v>675</v>
      </c>
    </row>
    <row r="17" spans="1:6" x14ac:dyDescent="0.25">
      <c r="A17" s="2" t="s">
        <v>24</v>
      </c>
      <c r="B17" s="13">
        <f>250*15</f>
        <v>3750</v>
      </c>
    </row>
    <row r="18" spans="1:6" x14ac:dyDescent="0.25">
      <c r="A18" s="2"/>
      <c r="B18" s="13">
        <f>SUM(B11:B17)</f>
        <v>94925</v>
      </c>
    </row>
    <row r="19" spans="1:6" x14ac:dyDescent="0.25">
      <c r="A19" s="1" t="s">
        <v>7</v>
      </c>
      <c r="B19" s="13"/>
    </row>
    <row r="20" spans="1:6" x14ac:dyDescent="0.25">
      <c r="A20" t="s">
        <v>25</v>
      </c>
      <c r="B20" s="13">
        <f>3500*4</f>
        <v>14000</v>
      </c>
    </row>
    <row r="21" spans="1:6" x14ac:dyDescent="0.25">
      <c r="B21" s="13"/>
    </row>
    <row r="22" spans="1:6" x14ac:dyDescent="0.25">
      <c r="A22" s="1" t="s">
        <v>8</v>
      </c>
      <c r="B22" s="13"/>
    </row>
    <row r="23" spans="1:6" x14ac:dyDescent="0.25">
      <c r="A23" t="s">
        <v>9</v>
      </c>
      <c r="B23" s="13">
        <v>18700</v>
      </c>
    </row>
    <row r="24" spans="1:6" x14ac:dyDescent="0.25">
      <c r="A24" t="s">
        <v>14</v>
      </c>
      <c r="B24" s="13">
        <v>1500</v>
      </c>
    </row>
    <row r="25" spans="1:6" x14ac:dyDescent="0.25">
      <c r="A25" t="s">
        <v>15</v>
      </c>
      <c r="B25" s="13">
        <v>7500</v>
      </c>
    </row>
    <row r="26" spans="1:6" x14ac:dyDescent="0.25">
      <c r="A26" t="s">
        <v>26</v>
      </c>
      <c r="B26" s="13">
        <f>950*7</f>
        <v>6650</v>
      </c>
    </row>
    <row r="27" spans="1:6" x14ac:dyDescent="0.25">
      <c r="B27" s="13"/>
    </row>
    <row r="28" spans="1:6" x14ac:dyDescent="0.25">
      <c r="A28" s="1" t="s">
        <v>10</v>
      </c>
      <c r="B28" s="12">
        <f>SUM(B11:B26)</f>
        <v>238200</v>
      </c>
    </row>
    <row r="30" spans="1:6" x14ac:dyDescent="0.25">
      <c r="A30" s="1" t="s">
        <v>11</v>
      </c>
    </row>
    <row r="31" spans="1:6" x14ac:dyDescent="0.25">
      <c r="A31" s="1" t="s">
        <v>4</v>
      </c>
    </row>
    <row r="32" spans="1:6" x14ac:dyDescent="0.25">
      <c r="A32" t="s">
        <v>27</v>
      </c>
      <c r="C32" s="13">
        <f>125*2*35</f>
        <v>8750</v>
      </c>
      <c r="D32" s="13">
        <f t="shared" ref="D32:F32" si="3">125*2*35</f>
        <v>8750</v>
      </c>
      <c r="E32" s="13">
        <f t="shared" si="3"/>
        <v>8750</v>
      </c>
      <c r="F32" s="13">
        <f t="shared" si="3"/>
        <v>8750</v>
      </c>
    </row>
    <row r="33" spans="1:7" x14ac:dyDescent="0.25">
      <c r="A33" t="s">
        <v>28</v>
      </c>
      <c r="C33" s="13">
        <f>20*15</f>
        <v>300</v>
      </c>
      <c r="D33" s="13">
        <f t="shared" ref="D33:F33" si="4">20*15</f>
        <v>300</v>
      </c>
      <c r="E33" s="13">
        <f t="shared" si="4"/>
        <v>300</v>
      </c>
      <c r="F33" s="13">
        <f t="shared" si="4"/>
        <v>300</v>
      </c>
    </row>
    <row r="34" spans="1:7" x14ac:dyDescent="0.25">
      <c r="C34" s="13"/>
      <c r="D34" s="13"/>
      <c r="E34" s="13"/>
      <c r="F34" s="13"/>
    </row>
    <row r="35" spans="1:7" x14ac:dyDescent="0.25">
      <c r="A35" s="1" t="s">
        <v>12</v>
      </c>
      <c r="C35" s="13"/>
      <c r="D35" s="13"/>
      <c r="E35" s="13"/>
      <c r="F35" s="13"/>
    </row>
    <row r="36" spans="1:7" x14ac:dyDescent="0.25">
      <c r="A36" t="s">
        <v>16</v>
      </c>
      <c r="C36" s="13">
        <v>995</v>
      </c>
      <c r="D36" s="13">
        <v>995</v>
      </c>
      <c r="E36" s="13">
        <v>995</v>
      </c>
      <c r="F36" s="13">
        <v>995</v>
      </c>
    </row>
    <row r="37" spans="1:7" x14ac:dyDescent="0.25">
      <c r="A37" t="s">
        <v>16</v>
      </c>
      <c r="C37" s="13">
        <v>525</v>
      </c>
      <c r="D37" s="13">
        <v>525</v>
      </c>
      <c r="E37" s="13">
        <v>525</v>
      </c>
      <c r="F37" s="13">
        <v>525</v>
      </c>
    </row>
    <row r="38" spans="1:7" x14ac:dyDescent="0.25">
      <c r="A38" s="3" t="s">
        <v>13</v>
      </c>
      <c r="C38" s="13"/>
      <c r="D38" s="13"/>
      <c r="E38" s="13"/>
      <c r="F38" s="13"/>
    </row>
    <row r="39" spans="1:7" x14ac:dyDescent="0.25">
      <c r="A39" t="s">
        <v>29</v>
      </c>
      <c r="C39" s="13">
        <f>15000*0.22</f>
        <v>3300</v>
      </c>
      <c r="D39" s="13">
        <f t="shared" ref="D39:F39" si="5">15000*0.22</f>
        <v>3300</v>
      </c>
      <c r="E39" s="13">
        <f t="shared" si="5"/>
        <v>3300</v>
      </c>
      <c r="F39" s="13">
        <f t="shared" si="5"/>
        <v>3300</v>
      </c>
    </row>
    <row r="41" spans="1:7" x14ac:dyDescent="0.25">
      <c r="A41" s="1" t="s">
        <v>30</v>
      </c>
      <c r="B41" s="1"/>
      <c r="C41" s="12">
        <f>SUM(C32:C39)</f>
        <v>13870</v>
      </c>
      <c r="D41" s="12">
        <f t="shared" ref="D41:F42" si="6">SUM(D32:D39)</f>
        <v>13870</v>
      </c>
      <c r="E41" s="12">
        <f t="shared" si="6"/>
        <v>13870</v>
      </c>
      <c r="F41" s="12">
        <f t="shared" si="6"/>
        <v>13870</v>
      </c>
      <c r="G41" s="12">
        <f>SUM(C41:F41)</f>
        <v>55480</v>
      </c>
    </row>
    <row r="42" spans="1:7" x14ac:dyDescent="0.25">
      <c r="A42" s="1" t="s">
        <v>31</v>
      </c>
      <c r="B42" s="12">
        <v>238200</v>
      </c>
      <c r="C42" s="12">
        <f>SUM(C32:C39)</f>
        <v>13870</v>
      </c>
      <c r="D42" s="12">
        <f t="shared" ref="D42:F42" si="7">SUM(D32:D39)</f>
        <v>13870</v>
      </c>
      <c r="E42" s="12">
        <f t="shared" si="7"/>
        <v>13870</v>
      </c>
      <c r="F42" s="12">
        <f t="shared" si="7"/>
        <v>13870</v>
      </c>
      <c r="G42" s="12">
        <f>SUM(B42:F42)</f>
        <v>293680</v>
      </c>
    </row>
    <row r="43" spans="1:7" x14ac:dyDescent="0.25">
      <c r="A43" s="1" t="s">
        <v>35</v>
      </c>
      <c r="B43" s="12">
        <f>SUM(B6-B42)</f>
        <v>-238200</v>
      </c>
      <c r="C43" s="12">
        <f>SUM(C6-C42)</f>
        <v>31130</v>
      </c>
      <c r="D43" s="12">
        <f t="shared" ref="D43:G43" si="8">SUM(D6-D42)</f>
        <v>34130</v>
      </c>
      <c r="E43" s="12">
        <f t="shared" si="8"/>
        <v>37430</v>
      </c>
      <c r="F43" s="12">
        <f t="shared" si="8"/>
        <v>41060</v>
      </c>
      <c r="G43" s="12">
        <f t="shared" si="8"/>
        <v>-94450</v>
      </c>
    </row>
    <row r="44" spans="1:7" x14ac:dyDescent="0.25">
      <c r="A44" s="1" t="s">
        <v>37</v>
      </c>
      <c r="B44" s="12">
        <f>SUM(B6-B42)</f>
        <v>-238200</v>
      </c>
      <c r="C44" s="12">
        <f>SUM(B44+C43)</f>
        <v>-207070</v>
      </c>
      <c r="D44" s="12">
        <f t="shared" ref="D44:F44" si="9">SUM(C44+D43)</f>
        <v>-172940</v>
      </c>
      <c r="E44" s="12">
        <f t="shared" si="9"/>
        <v>-135510</v>
      </c>
      <c r="F44" s="12">
        <f t="shared" si="9"/>
        <v>-94450</v>
      </c>
      <c r="G44" s="12"/>
    </row>
    <row r="45" spans="1:7" x14ac:dyDescent="0.25">
      <c r="A45" s="1" t="s">
        <v>36</v>
      </c>
      <c r="B45" s="9">
        <f>(G43/G42)</f>
        <v>-0.32160855352764917</v>
      </c>
      <c r="C45" s="10" t="s">
        <v>38</v>
      </c>
      <c r="D45" s="11"/>
      <c r="E45" s="11"/>
      <c r="F45" s="11"/>
      <c r="G45" s="11"/>
    </row>
    <row r="46" spans="1:7" x14ac:dyDescent="0.25">
      <c r="A46" s="1" t="s">
        <v>32</v>
      </c>
      <c r="B46" s="5"/>
      <c r="C46" s="5">
        <f>SUM(C42/(1.09)^C1)</f>
        <v>12724.770642201835</v>
      </c>
      <c r="D46" s="5">
        <f t="shared" ref="D46:F46" si="10">SUM(D42/(1.09)^D1)</f>
        <v>11674.101506607187</v>
      </c>
      <c r="E46" s="5">
        <f t="shared" si="10"/>
        <v>10710.184868446961</v>
      </c>
      <c r="F46" s="5">
        <f t="shared" si="10"/>
        <v>9825.8576774742742</v>
      </c>
      <c r="G46" s="5">
        <f>SUM(C46:F46)</f>
        <v>44934.914694730258</v>
      </c>
    </row>
    <row r="47" spans="1:7" x14ac:dyDescent="0.25">
      <c r="A47" s="1" t="s">
        <v>34</v>
      </c>
      <c r="C47" s="4"/>
      <c r="D47" s="4"/>
      <c r="E47" s="4"/>
      <c r="F47" s="4"/>
      <c r="G47" s="5">
        <f>SUM(G7-G46-B28)</f>
        <v>-122923.0619772668</v>
      </c>
    </row>
    <row r="48" spans="1:7" x14ac:dyDescent="0.25">
      <c r="A48" s="7" t="s">
        <v>39</v>
      </c>
      <c r="B48" s="8"/>
      <c r="C48" s="8"/>
      <c r="D48" s="8"/>
      <c r="E48" s="8"/>
    </row>
    <row r="49" spans="1:5" x14ac:dyDescent="0.25">
      <c r="A49" s="7" t="s">
        <v>40</v>
      </c>
      <c r="B49" s="8"/>
      <c r="C49" s="8"/>
      <c r="D49" s="8"/>
      <c r="E49" s="8"/>
    </row>
  </sheetData>
  <mergeCells count="3">
    <mergeCell ref="C45:G45"/>
    <mergeCell ref="A49:E49"/>
    <mergeCell ref="A48:E48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Chimdindu</dc:creator>
  <cp:lastModifiedBy>Chimdindu</cp:lastModifiedBy>
  <dcterms:created xsi:type="dcterms:W3CDTF">2016-01-14T21:30:20Z</dcterms:created>
  <dcterms:modified xsi:type="dcterms:W3CDTF">2016-01-14T23:50:06Z</dcterms:modified>
</cp:coreProperties>
</file>